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8916"/>
  </bookViews>
  <sheets>
    <sheet name="Příloha č. 4 ZD" sheetId="1" r:id="rId1"/>
  </sheets>
  <calcPr calcId="125725"/>
</workbook>
</file>

<file path=xl/calcChain.xml><?xml version="1.0" encoding="utf-8"?>
<calcChain xmlns="http://schemas.openxmlformats.org/spreadsheetml/2006/main">
  <c r="R19" i="1"/>
  <c r="Q19"/>
  <c r="P19"/>
</calcChain>
</file>

<file path=xl/sharedStrings.xml><?xml version="1.0" encoding="utf-8"?>
<sst xmlns="http://schemas.openxmlformats.org/spreadsheetml/2006/main" count="130" uniqueCount="60">
  <si>
    <t>c</t>
  </si>
  <si>
    <t>Zákazník</t>
  </si>
  <si>
    <t>Specifikace odběrního místa (OPM)</t>
  </si>
  <si>
    <t xml:space="preserve">Bankovní spojení </t>
  </si>
  <si>
    <t>P.č.</t>
  </si>
  <si>
    <t>č.místa spotřeby</t>
  </si>
  <si>
    <t>EAN</t>
  </si>
  <si>
    <t>Název</t>
  </si>
  <si>
    <t>IČ</t>
  </si>
  <si>
    <t>DIČ</t>
  </si>
  <si>
    <t>Ulice</t>
  </si>
  <si>
    <t>č.p.</t>
  </si>
  <si>
    <t>č.parc.</t>
  </si>
  <si>
    <t>Distribuční sazba</t>
  </si>
  <si>
    <t>Počet fází</t>
  </si>
  <si>
    <t>Hodnota jističe (A)</t>
  </si>
  <si>
    <t>Frekvence odečtů</t>
  </si>
  <si>
    <t>Elektroměr číslo</t>
  </si>
  <si>
    <t>NT(MWh)</t>
  </si>
  <si>
    <t>VT(MWh)</t>
  </si>
  <si>
    <t>MWh/rok</t>
  </si>
  <si>
    <t>Číslo účtu obce</t>
  </si>
  <si>
    <t>P</t>
  </si>
  <si>
    <t>C01d</t>
  </si>
  <si>
    <t>C25d</t>
  </si>
  <si>
    <t>Obecní úřad</t>
  </si>
  <si>
    <t>Veřejné osvětlení</t>
  </si>
  <si>
    <t>C62d</t>
  </si>
  <si>
    <t xml:space="preserve"> POZNÁMKA:  ozn. P - STEJNÝ TEXT JAKO NA PŘEDCHOZÍM ŘÁDKU</t>
  </si>
  <si>
    <t xml:space="preserve"> </t>
  </si>
  <si>
    <t>Obec Uhřice</t>
  </si>
  <si>
    <t>6228671/0100</t>
  </si>
  <si>
    <t>Objekty Obce Uhřice</t>
  </si>
  <si>
    <t>859182400200430916</t>
  </si>
  <si>
    <t>hasička</t>
  </si>
  <si>
    <t>859182400200432071</t>
  </si>
  <si>
    <t>859182400201001542</t>
  </si>
  <si>
    <t>MŠ nová</t>
  </si>
  <si>
    <t>859182400200429644</t>
  </si>
  <si>
    <t>u čp. 88</t>
  </si>
  <si>
    <t>u čp. 208</t>
  </si>
  <si>
    <t>859182400200429729</t>
  </si>
  <si>
    <t>u čp.249</t>
  </si>
  <si>
    <t>859182400200429897</t>
  </si>
  <si>
    <t>u čp.100</t>
  </si>
  <si>
    <t>859182400200430145</t>
  </si>
  <si>
    <t>márnice</t>
  </si>
  <si>
    <t>859182400200430343</t>
  </si>
  <si>
    <t>Janův Dvůr</t>
  </si>
  <si>
    <t>859182400200430763</t>
  </si>
  <si>
    <t>u čp. 172</t>
  </si>
  <si>
    <t>859182400211345568</t>
  </si>
  <si>
    <t>recyklační dvůr</t>
  </si>
  <si>
    <t>CO2d</t>
  </si>
  <si>
    <t>859182400211560275</t>
  </si>
  <si>
    <t>Staré hory</t>
  </si>
  <si>
    <t>859182400210850094</t>
  </si>
  <si>
    <t>koupaliště</t>
  </si>
  <si>
    <t>290/42</t>
  </si>
  <si>
    <t>60003833</t>
  </si>
</sst>
</file>

<file path=xl/styles.xml><?xml version="1.0" encoding="utf-8"?>
<styleSheet xmlns="http://schemas.openxmlformats.org/spreadsheetml/2006/main">
  <fonts count="5">
    <font>
      <sz val="10"/>
      <name val="Arial"/>
      <family val="2"/>
      <charset val="238"/>
    </font>
    <font>
      <sz val="11"/>
      <color indexed="8"/>
      <name val="Calibri"/>
      <family val="2"/>
      <charset val="1"/>
    </font>
    <font>
      <sz val="10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1" applyFont="1"/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7" xfId="1" applyFont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/>
    </xf>
    <xf numFmtId="49" fontId="2" fillId="0" borderId="10" xfId="1" applyNumberFormat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 applyAlignment="1">
      <alignment horizontal="center"/>
    </xf>
    <xf numFmtId="0" fontId="2" fillId="0" borderId="14" xfId="1" applyFont="1" applyBorder="1"/>
    <xf numFmtId="0" fontId="2" fillId="0" borderId="15" xfId="1" applyFont="1" applyBorder="1" applyAlignment="1">
      <alignment horizontal="center"/>
    </xf>
    <xf numFmtId="0" fontId="2" fillId="0" borderId="16" xfId="1" applyFont="1" applyBorder="1"/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/>
    <xf numFmtId="0" fontId="2" fillId="0" borderId="19" xfId="1" applyFont="1" applyBorder="1" applyAlignment="1">
      <alignment horizontal="center"/>
    </xf>
    <xf numFmtId="0" fontId="2" fillId="0" borderId="19" xfId="1" applyFont="1" applyBorder="1"/>
    <xf numFmtId="0" fontId="2" fillId="0" borderId="20" xfId="1" applyFont="1" applyBorder="1" applyAlignment="1">
      <alignment horizontal="center"/>
    </xf>
    <xf numFmtId="0" fontId="3" fillId="2" borderId="21" xfId="1" applyFont="1" applyFill="1" applyBorder="1" applyAlignment="1">
      <alignment horizont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abSelected="1" topLeftCell="B1" workbookViewId="0">
      <selection activeCell="O29" sqref="O29"/>
    </sheetView>
  </sheetViews>
  <sheetFormatPr defaultColWidth="9.109375" defaultRowHeight="13.8"/>
  <cols>
    <col min="1" max="1" width="3.109375" style="1" customWidth="1"/>
    <col min="2" max="2" width="13.109375" style="2" customWidth="1"/>
    <col min="3" max="3" width="17" style="2" customWidth="1"/>
    <col min="4" max="4" width="18.44140625" style="2" customWidth="1"/>
    <col min="5" max="5" width="9.5546875" style="2" customWidth="1"/>
    <col min="6" max="6" width="13.44140625" style="2" customWidth="1"/>
    <col min="7" max="7" width="18.88671875" style="1" customWidth="1"/>
    <col min="8" max="8" width="14.88671875" style="1" customWidth="1"/>
    <col min="9" max="9" width="4.33203125" style="2" customWidth="1"/>
    <col min="10" max="10" width="6.109375" style="2" customWidth="1"/>
    <col min="11" max="11" width="8" style="2" customWidth="1"/>
    <col min="12" max="12" width="4.5546875" style="2" customWidth="1"/>
    <col min="13" max="13" width="6.5546875" style="2" customWidth="1"/>
    <col min="14" max="14" width="7.6640625" style="2" customWidth="1"/>
    <col min="15" max="18" width="10.44140625" style="2" customWidth="1"/>
    <col min="19" max="19" width="14.5546875" style="2" customWidth="1"/>
    <col min="20" max="16384" width="9.109375" style="1"/>
  </cols>
  <sheetData>
    <row r="1" spans="1:19" s="4" customFormat="1" ht="13.2">
      <c r="A1" s="35" t="s">
        <v>0</v>
      </c>
      <c r="B1" s="35"/>
      <c r="C1" s="35"/>
      <c r="D1" s="35" t="s">
        <v>1</v>
      </c>
      <c r="E1" s="35"/>
      <c r="F1" s="35"/>
      <c r="G1" s="35" t="s">
        <v>2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" t="s">
        <v>3</v>
      </c>
    </row>
    <row r="2" spans="1:19" s="4" customFormat="1" ht="40.200000000000003" thickBot="1">
      <c r="A2" s="5" t="s">
        <v>4</v>
      </c>
      <c r="B2" s="6" t="s">
        <v>5</v>
      </c>
      <c r="C2" s="7" t="s">
        <v>6</v>
      </c>
      <c r="D2" s="5" t="s">
        <v>7</v>
      </c>
      <c r="E2" s="6" t="s">
        <v>8</v>
      </c>
      <c r="F2" s="7" t="s">
        <v>9</v>
      </c>
      <c r="G2" s="5" t="s">
        <v>32</v>
      </c>
      <c r="H2" s="6" t="s">
        <v>10</v>
      </c>
      <c r="I2" s="6" t="s">
        <v>11</v>
      </c>
      <c r="J2" s="6" t="s">
        <v>12</v>
      </c>
      <c r="K2" s="8" t="s">
        <v>13</v>
      </c>
      <c r="L2" s="8" t="s">
        <v>14</v>
      </c>
      <c r="M2" s="8" t="s">
        <v>15</v>
      </c>
      <c r="N2" s="8" t="s">
        <v>16</v>
      </c>
      <c r="O2" s="8" t="s">
        <v>17</v>
      </c>
      <c r="P2" s="6" t="s">
        <v>18</v>
      </c>
      <c r="Q2" s="6" t="s">
        <v>19</v>
      </c>
      <c r="R2" s="7" t="s">
        <v>20</v>
      </c>
      <c r="S2" s="9" t="s">
        <v>21</v>
      </c>
    </row>
    <row r="3" spans="1:19">
      <c r="A3" s="10">
        <v>1</v>
      </c>
      <c r="B3" s="11">
        <v>3100013961</v>
      </c>
      <c r="C3" s="18" t="s">
        <v>33</v>
      </c>
      <c r="D3" s="11" t="s">
        <v>30</v>
      </c>
      <c r="E3" s="11">
        <v>285421</v>
      </c>
      <c r="F3" s="11"/>
      <c r="G3" s="12" t="s">
        <v>25</v>
      </c>
      <c r="H3" s="12"/>
      <c r="I3" s="11">
        <v>177</v>
      </c>
      <c r="J3" s="11"/>
      <c r="K3" s="11" t="s">
        <v>24</v>
      </c>
      <c r="L3" s="11">
        <v>3</v>
      </c>
      <c r="M3" s="11">
        <v>40</v>
      </c>
      <c r="N3" s="11">
        <v>1</v>
      </c>
      <c r="O3" s="11">
        <v>109787</v>
      </c>
      <c r="P3" s="11"/>
      <c r="Q3" s="11">
        <v>5.3339999999999996</v>
      </c>
      <c r="R3" s="11">
        <v>5.3339999999999996</v>
      </c>
      <c r="S3" s="13" t="s">
        <v>31</v>
      </c>
    </row>
    <row r="4" spans="1:19">
      <c r="A4" s="14"/>
      <c r="B4" s="15" t="s">
        <v>22</v>
      </c>
      <c r="C4" s="15" t="s">
        <v>22</v>
      </c>
      <c r="D4" s="15" t="s">
        <v>22</v>
      </c>
      <c r="E4" s="15" t="s">
        <v>22</v>
      </c>
      <c r="F4" s="15"/>
      <c r="G4" s="16" t="s">
        <v>22</v>
      </c>
      <c r="H4" s="16"/>
      <c r="I4" s="15" t="s">
        <v>22</v>
      </c>
      <c r="J4" s="15"/>
      <c r="K4" s="15"/>
      <c r="L4" s="15"/>
      <c r="M4" s="15"/>
      <c r="N4" s="15" t="s">
        <v>22</v>
      </c>
      <c r="O4" s="15"/>
      <c r="P4" s="15">
        <v>21.492999999999999</v>
      </c>
      <c r="Q4" s="15"/>
      <c r="R4" s="15">
        <v>21.492999999999999</v>
      </c>
      <c r="S4" s="17" t="s">
        <v>22</v>
      </c>
    </row>
    <row r="5" spans="1:19">
      <c r="A5" s="14"/>
      <c r="B5" s="15">
        <v>3100014032</v>
      </c>
      <c r="C5" s="19" t="s">
        <v>35</v>
      </c>
      <c r="D5" s="15" t="s">
        <v>22</v>
      </c>
      <c r="E5" s="15" t="s">
        <v>22</v>
      </c>
      <c r="F5" s="15"/>
      <c r="G5" s="16" t="s">
        <v>34</v>
      </c>
      <c r="H5" s="16"/>
      <c r="I5" s="15">
        <v>176</v>
      </c>
      <c r="J5" s="15"/>
      <c r="K5" s="15" t="s">
        <v>24</v>
      </c>
      <c r="L5" s="15">
        <v>3</v>
      </c>
      <c r="M5" s="15">
        <v>60</v>
      </c>
      <c r="N5" s="15" t="s">
        <v>22</v>
      </c>
      <c r="O5" s="15">
        <v>109811</v>
      </c>
      <c r="P5" s="15"/>
      <c r="Q5" s="15">
        <v>4.9630000000000001</v>
      </c>
      <c r="R5" s="15">
        <v>4.9630000000000001</v>
      </c>
      <c r="S5" s="17" t="s">
        <v>22</v>
      </c>
    </row>
    <row r="6" spans="1:19">
      <c r="A6" s="14">
        <v>2</v>
      </c>
      <c r="B6" s="15" t="s">
        <v>22</v>
      </c>
      <c r="C6" s="19" t="s">
        <v>22</v>
      </c>
      <c r="D6" s="15" t="s">
        <v>22</v>
      </c>
      <c r="E6" s="19" t="s">
        <v>22</v>
      </c>
      <c r="F6" s="15"/>
      <c r="G6" s="16" t="s">
        <v>22</v>
      </c>
      <c r="H6" s="16"/>
      <c r="I6" s="15" t="s">
        <v>22</v>
      </c>
      <c r="J6" s="15"/>
      <c r="K6" s="15"/>
      <c r="L6" s="15"/>
      <c r="M6" s="15"/>
      <c r="N6" s="15" t="s">
        <v>22</v>
      </c>
      <c r="O6" s="15"/>
      <c r="P6" s="15">
        <v>2.819</v>
      </c>
      <c r="Q6" s="15"/>
      <c r="R6" s="15">
        <v>2.819</v>
      </c>
      <c r="S6" s="17" t="s">
        <v>22</v>
      </c>
    </row>
    <row r="7" spans="1:19">
      <c r="A7" s="14">
        <v>3</v>
      </c>
      <c r="B7" s="15">
        <v>3100057446</v>
      </c>
      <c r="C7" s="19" t="s">
        <v>36</v>
      </c>
      <c r="D7" s="15" t="s">
        <v>22</v>
      </c>
      <c r="E7" s="15" t="s">
        <v>22</v>
      </c>
      <c r="F7" s="15"/>
      <c r="G7" s="16" t="s">
        <v>37</v>
      </c>
      <c r="H7" s="16" t="s">
        <v>39</v>
      </c>
      <c r="I7" s="15">
        <v>177</v>
      </c>
      <c r="J7" s="15"/>
      <c r="K7" s="15" t="s">
        <v>23</v>
      </c>
      <c r="L7" s="15">
        <v>3</v>
      </c>
      <c r="M7" s="15">
        <v>25</v>
      </c>
      <c r="N7" s="15">
        <v>1</v>
      </c>
      <c r="O7" s="15">
        <v>5895931</v>
      </c>
      <c r="P7" s="15"/>
      <c r="Q7" s="15">
        <v>1.9E-2</v>
      </c>
      <c r="R7" s="15">
        <v>1.9E-2</v>
      </c>
      <c r="S7" s="17" t="s">
        <v>22</v>
      </c>
    </row>
    <row r="8" spans="1:19">
      <c r="A8" s="14">
        <v>4</v>
      </c>
      <c r="B8" s="15">
        <v>3100013878</v>
      </c>
      <c r="C8" s="19" t="s">
        <v>38</v>
      </c>
      <c r="D8" s="15" t="s">
        <v>22</v>
      </c>
      <c r="E8" s="15" t="s">
        <v>22</v>
      </c>
      <c r="F8" s="15"/>
      <c r="G8" s="16" t="s">
        <v>26</v>
      </c>
      <c r="H8" s="16" t="s">
        <v>40</v>
      </c>
      <c r="I8" s="15" t="s">
        <v>22</v>
      </c>
      <c r="J8" s="15"/>
      <c r="K8" s="15" t="s">
        <v>27</v>
      </c>
      <c r="L8" s="15">
        <v>3</v>
      </c>
      <c r="M8" s="15">
        <v>25</v>
      </c>
      <c r="N8" s="15">
        <v>1</v>
      </c>
      <c r="O8" s="15">
        <v>7770993</v>
      </c>
      <c r="P8" s="15"/>
      <c r="Q8" s="15">
        <v>30.015999999999998</v>
      </c>
      <c r="R8" s="15">
        <v>30.015999999999998</v>
      </c>
      <c r="S8" s="17" t="s">
        <v>22</v>
      </c>
    </row>
    <row r="9" spans="1:19">
      <c r="A9" s="14">
        <v>5</v>
      </c>
      <c r="B9" s="15">
        <v>3100013885</v>
      </c>
      <c r="C9" s="19" t="s">
        <v>41</v>
      </c>
      <c r="D9" s="15" t="s">
        <v>22</v>
      </c>
      <c r="E9" s="15" t="s">
        <v>22</v>
      </c>
      <c r="F9" s="15"/>
      <c r="G9" s="16" t="s">
        <v>26</v>
      </c>
      <c r="H9" s="16" t="s">
        <v>42</v>
      </c>
      <c r="I9" s="15" t="s">
        <v>22</v>
      </c>
      <c r="J9" s="15"/>
      <c r="K9" s="15" t="s">
        <v>27</v>
      </c>
      <c r="L9" s="15">
        <v>3</v>
      </c>
      <c r="M9" s="15">
        <v>10</v>
      </c>
      <c r="N9" s="15">
        <v>1</v>
      </c>
      <c r="O9" s="15">
        <v>48514066</v>
      </c>
      <c r="P9" s="15"/>
      <c r="Q9" s="15">
        <v>3.2989999999999999</v>
      </c>
      <c r="R9" s="15">
        <v>3.2989999999999999</v>
      </c>
      <c r="S9" s="17" t="s">
        <v>22</v>
      </c>
    </row>
    <row r="10" spans="1:19">
      <c r="A10" s="14">
        <v>6</v>
      </c>
      <c r="B10" s="15">
        <v>3100043264</v>
      </c>
      <c r="C10" s="19" t="s">
        <v>43</v>
      </c>
      <c r="D10" s="15" t="s">
        <v>22</v>
      </c>
      <c r="E10" s="15" t="s">
        <v>22</v>
      </c>
      <c r="F10" s="15"/>
      <c r="G10" s="16" t="s">
        <v>26</v>
      </c>
      <c r="H10" s="16" t="s">
        <v>44</v>
      </c>
      <c r="I10" s="15" t="s">
        <v>22</v>
      </c>
      <c r="J10" s="15"/>
      <c r="K10" s="15" t="s">
        <v>27</v>
      </c>
      <c r="L10" s="15">
        <v>3</v>
      </c>
      <c r="M10" s="15">
        <v>16</v>
      </c>
      <c r="N10" s="15">
        <v>1</v>
      </c>
      <c r="O10" s="15">
        <v>48514047</v>
      </c>
      <c r="P10" s="15"/>
      <c r="Q10" s="15">
        <v>0</v>
      </c>
      <c r="R10" s="15">
        <v>0</v>
      </c>
      <c r="S10" s="17" t="s">
        <v>22</v>
      </c>
    </row>
    <row r="11" spans="1:19">
      <c r="A11" s="14">
        <v>7</v>
      </c>
      <c r="B11" s="15">
        <v>3100013908</v>
      </c>
      <c r="C11" s="19" t="s">
        <v>45</v>
      </c>
      <c r="D11" s="15" t="s">
        <v>22</v>
      </c>
      <c r="E11" s="15" t="s">
        <v>22</v>
      </c>
      <c r="F11" s="15"/>
      <c r="G11" s="16" t="s">
        <v>46</v>
      </c>
      <c r="H11" s="16"/>
      <c r="I11" s="15" t="s">
        <v>22</v>
      </c>
      <c r="J11" s="15"/>
      <c r="K11" s="15" t="s">
        <v>23</v>
      </c>
      <c r="L11" s="15">
        <v>3</v>
      </c>
      <c r="M11" s="15">
        <v>25</v>
      </c>
      <c r="N11" s="15">
        <v>1</v>
      </c>
      <c r="O11" s="15">
        <v>4182513</v>
      </c>
      <c r="P11" s="15"/>
      <c r="Q11" s="15">
        <v>6.0000000000000001E-3</v>
      </c>
      <c r="R11" s="15">
        <v>6.0000000000000001E-3</v>
      </c>
      <c r="S11" s="17" t="s">
        <v>22</v>
      </c>
    </row>
    <row r="12" spans="1:19">
      <c r="A12" s="14">
        <v>8</v>
      </c>
      <c r="B12" s="15">
        <v>3100013923</v>
      </c>
      <c r="C12" s="19" t="s">
        <v>47</v>
      </c>
      <c r="D12" s="15" t="s">
        <v>22</v>
      </c>
      <c r="E12" s="15" t="s">
        <v>22</v>
      </c>
      <c r="F12" s="15"/>
      <c r="G12" s="16" t="s">
        <v>26</v>
      </c>
      <c r="H12" s="16" t="s">
        <v>48</v>
      </c>
      <c r="I12" s="15" t="s">
        <v>22</v>
      </c>
      <c r="J12" s="15"/>
      <c r="K12" s="15" t="s">
        <v>27</v>
      </c>
      <c r="L12" s="15">
        <v>1</v>
      </c>
      <c r="M12" s="15">
        <v>16</v>
      </c>
      <c r="N12" s="15">
        <v>1</v>
      </c>
      <c r="O12" s="15">
        <v>6298</v>
      </c>
      <c r="P12" s="15"/>
      <c r="Q12" s="15">
        <v>4.5739999999999998</v>
      </c>
      <c r="R12" s="15">
        <v>4.5739999999999998</v>
      </c>
      <c r="S12" s="17" t="s">
        <v>22</v>
      </c>
    </row>
    <row r="13" spans="1:19">
      <c r="A13" s="14">
        <v>9</v>
      </c>
      <c r="B13" s="15">
        <v>3100013954</v>
      </c>
      <c r="C13" s="19" t="s">
        <v>49</v>
      </c>
      <c r="D13" s="15" t="s">
        <v>22</v>
      </c>
      <c r="E13" s="15" t="s">
        <v>22</v>
      </c>
      <c r="F13" s="15"/>
      <c r="G13" s="16" t="s">
        <v>26</v>
      </c>
      <c r="H13" s="16" t="s">
        <v>50</v>
      </c>
      <c r="I13" s="15" t="s">
        <v>22</v>
      </c>
      <c r="J13" s="15"/>
      <c r="K13" s="15" t="s">
        <v>27</v>
      </c>
      <c r="L13" s="15">
        <v>3</v>
      </c>
      <c r="M13" s="15">
        <v>25</v>
      </c>
      <c r="N13" s="15">
        <v>1</v>
      </c>
      <c r="O13" s="15">
        <v>5706130</v>
      </c>
      <c r="P13" s="15"/>
      <c r="Q13" s="15">
        <v>19.734000000000002</v>
      </c>
      <c r="R13" s="15">
        <v>19.734000000000002</v>
      </c>
      <c r="S13" s="17" t="s">
        <v>22</v>
      </c>
    </row>
    <row r="14" spans="1:19">
      <c r="A14" s="14">
        <v>10</v>
      </c>
      <c r="B14" s="15">
        <v>3610013058</v>
      </c>
      <c r="C14" s="19" t="s">
        <v>51</v>
      </c>
      <c r="D14" s="15" t="s">
        <v>22</v>
      </c>
      <c r="E14" s="15" t="s">
        <v>22</v>
      </c>
      <c r="F14" s="15"/>
      <c r="G14" s="16" t="s">
        <v>52</v>
      </c>
      <c r="H14" s="16"/>
      <c r="I14" s="15" t="s">
        <v>22</v>
      </c>
      <c r="J14" s="15"/>
      <c r="K14" s="15" t="s">
        <v>53</v>
      </c>
      <c r="L14" s="15">
        <v>3</v>
      </c>
      <c r="M14" s="15">
        <v>25</v>
      </c>
      <c r="N14" s="15">
        <v>1</v>
      </c>
      <c r="O14" s="15">
        <v>110109645</v>
      </c>
      <c r="P14" s="15"/>
      <c r="Q14" s="15">
        <v>2.4929999999999999</v>
      </c>
      <c r="R14" s="15">
        <v>2.4929999999999999</v>
      </c>
      <c r="S14" s="17" t="s">
        <v>22</v>
      </c>
    </row>
    <row r="15" spans="1:19">
      <c r="A15" s="14">
        <v>10</v>
      </c>
      <c r="B15" s="15">
        <v>3610044058</v>
      </c>
      <c r="C15" s="19" t="s">
        <v>54</v>
      </c>
      <c r="D15" s="15" t="s">
        <v>22</v>
      </c>
      <c r="E15" s="15" t="s">
        <v>22</v>
      </c>
      <c r="F15" s="15"/>
      <c r="G15" s="16" t="s">
        <v>26</v>
      </c>
      <c r="H15" s="16" t="s">
        <v>55</v>
      </c>
      <c r="I15" s="15" t="s">
        <v>22</v>
      </c>
      <c r="J15" s="15"/>
      <c r="K15" s="15" t="s">
        <v>27</v>
      </c>
      <c r="L15" s="15">
        <v>1</v>
      </c>
      <c r="M15" s="15">
        <v>16</v>
      </c>
      <c r="N15" s="15">
        <v>1</v>
      </c>
      <c r="O15" s="15">
        <v>192075</v>
      </c>
      <c r="P15" s="15"/>
      <c r="Q15" s="15">
        <v>2.61</v>
      </c>
      <c r="R15" s="15">
        <v>2.61</v>
      </c>
      <c r="S15" s="17" t="s">
        <v>22</v>
      </c>
    </row>
    <row r="16" spans="1:19">
      <c r="A16" s="14">
        <v>11</v>
      </c>
      <c r="B16" s="15">
        <v>3600044501</v>
      </c>
      <c r="C16" s="19" t="s">
        <v>56</v>
      </c>
      <c r="D16" s="15" t="s">
        <v>22</v>
      </c>
      <c r="E16" s="15" t="s">
        <v>22</v>
      </c>
      <c r="F16" s="15"/>
      <c r="G16" s="16" t="s">
        <v>57</v>
      </c>
      <c r="H16" s="16"/>
      <c r="I16" s="15"/>
      <c r="J16" s="15" t="s">
        <v>58</v>
      </c>
      <c r="K16" s="15" t="s">
        <v>24</v>
      </c>
      <c r="L16" s="15">
        <v>3</v>
      </c>
      <c r="M16" s="15">
        <v>200</v>
      </c>
      <c r="N16" s="15">
        <v>1</v>
      </c>
      <c r="O16" s="19" t="s">
        <v>59</v>
      </c>
      <c r="P16" s="15"/>
      <c r="Q16" s="15">
        <v>40.765000000000001</v>
      </c>
      <c r="R16" s="15">
        <v>40.765000000000001</v>
      </c>
      <c r="S16" s="17" t="s">
        <v>22</v>
      </c>
    </row>
    <row r="17" spans="1:20">
      <c r="A17" s="22"/>
      <c r="B17" s="23"/>
      <c r="C17" s="23"/>
      <c r="D17" s="23"/>
      <c r="E17" s="23"/>
      <c r="F17" s="34"/>
      <c r="G17" s="33"/>
      <c r="H17" s="33"/>
      <c r="I17" s="32"/>
      <c r="J17" s="32"/>
      <c r="K17" s="32"/>
      <c r="L17" s="34"/>
      <c r="M17" s="34"/>
      <c r="N17" s="34"/>
      <c r="O17" s="34"/>
      <c r="P17" s="34"/>
      <c r="Q17" s="32"/>
      <c r="R17" s="32"/>
      <c r="S17" s="32"/>
    </row>
    <row r="18" spans="1:20">
      <c r="A18" s="24"/>
      <c r="B18" s="21"/>
      <c r="C18" s="21"/>
      <c r="D18" s="21"/>
      <c r="E18" s="21"/>
      <c r="F18" s="29"/>
      <c r="G18" s="20"/>
      <c r="H18" s="20"/>
      <c r="I18" s="21"/>
      <c r="J18" s="21"/>
      <c r="K18" s="21"/>
      <c r="L18" s="21"/>
      <c r="M18" s="21"/>
      <c r="N18" s="21"/>
      <c r="O18" s="21"/>
      <c r="P18" s="21"/>
      <c r="Q18" s="21"/>
      <c r="R18" s="23"/>
      <c r="S18" s="25"/>
    </row>
    <row r="19" spans="1:20">
      <c r="A19" s="24"/>
      <c r="B19" s="21"/>
      <c r="C19" s="21"/>
      <c r="D19" s="21"/>
      <c r="E19" s="21"/>
      <c r="F19" s="30"/>
      <c r="G19" s="31"/>
      <c r="H19" s="31"/>
      <c r="I19" s="27"/>
      <c r="J19" s="27"/>
      <c r="K19" s="27"/>
      <c r="L19" s="27"/>
      <c r="M19" s="27"/>
      <c r="N19" s="27"/>
      <c r="O19" s="27"/>
      <c r="P19" s="34">
        <f>P6+P4</f>
        <v>24.311999999999998</v>
      </c>
      <c r="Q19" s="34">
        <f>Q16+Q15+Q14+Q13+Q12+Q11+Q10+Q9+Q8+Q7+Q5+Q3</f>
        <v>113.81300000000002</v>
      </c>
      <c r="R19" s="34">
        <f>Q19+P19</f>
        <v>138.125</v>
      </c>
      <c r="S19" s="28"/>
      <c r="T19" s="20"/>
    </row>
    <row r="20" spans="1:20">
      <c r="A20" s="24"/>
      <c r="B20" s="21"/>
      <c r="C20" s="21"/>
      <c r="D20" s="21"/>
      <c r="E20" s="25"/>
      <c r="F20" s="29"/>
      <c r="G20" s="20"/>
      <c r="H20" s="20"/>
      <c r="I20" s="21"/>
      <c r="O20" s="21"/>
    </row>
    <row r="21" spans="1:20">
      <c r="A21" s="26" t="s">
        <v>28</v>
      </c>
      <c r="B21" s="27"/>
      <c r="C21" s="27"/>
      <c r="D21" s="27"/>
      <c r="E21" s="28"/>
      <c r="G21" s="1" t="s">
        <v>29</v>
      </c>
    </row>
  </sheetData>
  <sheetProtection selectLockedCells="1" selectUnlockedCells="1"/>
  <mergeCells count="4">
    <mergeCell ref="A1:C1"/>
    <mergeCell ref="D1:F1"/>
    <mergeCell ref="G1:N1"/>
    <mergeCell ref="O1:R1"/>
  </mergeCells>
  <phoneticPr fontId="0" type="noConversion"/>
  <pageMargins left="0.19685039370078741" right="0.19685039370078741" top="0.74803149606299213" bottom="0.74803149606299213" header="0.51181102362204722" footer="0.51181102362204722"/>
  <pageSetup paperSize="9" scale="72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4 ZD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Jan Husák</dc:creator>
  <cp:lastModifiedBy>Janči</cp:lastModifiedBy>
  <cp:lastPrinted>2013-03-19T02:09:17Z</cp:lastPrinted>
  <dcterms:created xsi:type="dcterms:W3CDTF">2012-08-15T19:18:56Z</dcterms:created>
  <dcterms:modified xsi:type="dcterms:W3CDTF">2016-05-24T15:27:06Z</dcterms:modified>
</cp:coreProperties>
</file>